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FANNY\Documents\Copia de seguridad Fanny\Documentos\FONTUR\2026\SIP 2026\SIP  Ramiriquí Festival Internacional del Maíz, el Sorbo y la Arepa\"/>
    </mc:Choice>
  </mc:AlternateContent>
  <xr:revisionPtr revIDLastSave="0" documentId="13_ncr:1_{48CE1987-1BE9-4FB5-8199-30A909DC18AE}" xr6:coauthVersionLast="47" xr6:coauthVersionMax="47" xr10:uidLastSave="{00000000-0000-0000-0000-000000000000}"/>
  <bookViews>
    <workbookView xWindow="-120" yWindow="-120" windowWidth="20730" windowHeight="11040" xr2:uid="{00000000-000D-0000-FFFF-FFFF00000000}"/>
  </bookViews>
  <sheets>
    <sheet name="Cotización" sheetId="1" r:id="rId1"/>
    <sheet name="Instructivo" sheetId="2" r:id="rId2"/>
  </sheets>
  <definedNames>
    <definedName name="_xlnm.Print_Area" localSheetId="0">Cotización!$A$1:$M$27</definedName>
    <definedName name="_xlnm.Print_Area" localSheetId="1">Instructivo!$A$1:$C$28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9" i="1"/>
  <c r="H10" i="1"/>
  <c r="H11" i="1"/>
  <c r="J11" i="1" s="1"/>
  <c r="K11" i="1" s="1"/>
  <c r="H8" i="1"/>
  <c r="J8" i="1" s="1"/>
  <c r="H13" i="1"/>
  <c r="H7" i="1"/>
  <c r="H6" i="1"/>
  <c r="H5" i="1"/>
  <c r="L2" i="1"/>
  <c r="J10" i="1" l="1"/>
  <c r="K10" i="1" s="1"/>
  <c r="J9" i="1"/>
  <c r="K9" i="1" s="1"/>
  <c r="K14" i="1"/>
  <c r="K8" i="1"/>
  <c r="J13" i="1"/>
  <c r="K13" i="1" s="1"/>
  <c r="J5" i="1"/>
  <c r="J6" i="1"/>
  <c r="K6" i="1" s="1"/>
  <c r="J7" i="1"/>
  <c r="K7" i="1" s="1"/>
  <c r="K15" i="1" l="1"/>
  <c r="K16" i="1" s="1"/>
  <c r="K5" i="1"/>
</calcChain>
</file>

<file path=xl/sharedStrings.xml><?xml version="1.0" encoding="utf-8"?>
<sst xmlns="http://schemas.openxmlformats.org/spreadsheetml/2006/main" count="129" uniqueCount="98">
  <si>
    <t>FORMATO DE COTIZACIÓN Y/O OFERTA ECONÓMICA
FONDO NACIONAL DE TURISMO - FONTUR</t>
  </si>
  <si>
    <t>1. OBJETO DEL PROCESO</t>
  </si>
  <si>
    <t>2. FECHA COTIZACIÓN</t>
  </si>
  <si>
    <t>3. NOMBRE DE LA EMPRESA</t>
  </si>
  <si>
    <t>4. LOGO EMPRESA</t>
  </si>
  <si>
    <t>5. ITEM</t>
  </si>
  <si>
    <t>6. CONCEPTO</t>
  </si>
  <si>
    <t>7. OBSERVACIÓN</t>
  </si>
  <si>
    <t>8. CANTIDAD</t>
  </si>
  <si>
    <t>9.No. DÍAS</t>
  </si>
  <si>
    <t>10. VALOR UNITARIO SIN IVA/SIN IMPOCONSUMO</t>
  </si>
  <si>
    <t>11. SUBTOTAL ANTES DE IVA/IMPOCONSUMO</t>
  </si>
  <si>
    <t>12. IVA 19% / IMPOCONSUMO 8 % (Si aplica)</t>
  </si>
  <si>
    <t>13. Valor IVA / IMPUESTO AL CONSUMO</t>
  </si>
  <si>
    <t>14. VALOR TOTAL INCLUIDO IMPUESTOS</t>
  </si>
  <si>
    <t xml:space="preserve">15. SUBTOTAL </t>
  </si>
  <si>
    <t>16. IMPUESTO</t>
  </si>
  <si>
    <t>17. TOTAL</t>
  </si>
  <si>
    <t>Nota: 
* El valor de la propuesta debe incluir el valor del IVA y todos los impuestos y gastos que se generen en la ejecución del contrato. En caso de no aplicar y/o ser exento, remitir la normatividad vigente. Cuando las actividades a cotizar estén sujetas al impuesto al consumo deberá indicarlo en la columna prevista para tal fin.
* En caso de que sus condiciones tributarias aplique porcentajes de impuestos diferentes a los generales, los puede incluir en la propuesta con las aclaraciones y normatividad aplicable correspondiente, en el campo 26 "Observaciones".
* Los porcentajes de impuestos nacionales relacionados en el Numeral 12 son los vigentes según la normatividad actual. Sin embargo, en caso de que haya cambios en la legislación, estos serán actualizados en la propuesta para reflejar la normativa vigente en ese momento.</t>
  </si>
  <si>
    <t>18. Firma del proponente o Representante Legal</t>
  </si>
  <si>
    <t>19. Vigencia de la Propuesta</t>
  </si>
  <si>
    <t>20. NIT Proveedor</t>
  </si>
  <si>
    <t>21. Dirección</t>
  </si>
  <si>
    <t>22. Telefono</t>
  </si>
  <si>
    <t>23. Correo</t>
  </si>
  <si>
    <t>24. Ciudad</t>
  </si>
  <si>
    <t>25. Forma de Pago</t>
  </si>
  <si>
    <t>26. Observaciones</t>
  </si>
  <si>
    <t>INSTRUCTIVO - Anexo Oferta Económica Proveedor</t>
  </si>
  <si>
    <t>Numeral</t>
  </si>
  <si>
    <t>Nombre</t>
  </si>
  <si>
    <t>Descripción</t>
  </si>
  <si>
    <t>Diligencia FONTUR</t>
  </si>
  <si>
    <t>Diligencia Empresa</t>
  </si>
  <si>
    <t>OBJETO DEL PROCESO</t>
  </si>
  <si>
    <t>Es la descripción o finalidad del proceso o compra que se está realizando, especificando qué se necesita adquirir</t>
  </si>
  <si>
    <t>X</t>
  </si>
  <si>
    <t>FECHA COTIZACIÓN</t>
  </si>
  <si>
    <t>La fecha en que se realizó o se entregó la cotización, importante para verificar la vigencia y actualidad de la oferta</t>
  </si>
  <si>
    <t>N/A</t>
  </si>
  <si>
    <t>NOMBRE DEL PROPONENTE</t>
  </si>
  <si>
    <t>Razón social del proveedor.</t>
  </si>
  <si>
    <t>LOGO EMPRESA</t>
  </si>
  <si>
    <t>La imagen o símbolo que representa a la empresa del proponente.</t>
  </si>
  <si>
    <t>ITEM</t>
  </si>
  <si>
    <t>Cada uno de los productos o servicios específicos que se están cotizando.</t>
  </si>
  <si>
    <t>CONCEPTO</t>
  </si>
  <si>
    <t>La descripción o explicación del ítem, detallando qué es o qué incluye</t>
  </si>
  <si>
    <t>OBSERVACIÓN</t>
  </si>
  <si>
    <t>Espacio para anotar comentarios adicionales, aclaraciones o notas relevantes sobre el ítem (Si Aplica).</t>
  </si>
  <si>
    <t>CANTIDAD</t>
  </si>
  <si>
    <t>Cantidad de unidades requeridas.</t>
  </si>
  <si>
    <t>DÍAS</t>
  </si>
  <si>
    <t>Cantidad de días requeridos.</t>
  </si>
  <si>
    <t>VALOR UNITARIO SIN IVA/SIN IMPOCONSUMO</t>
  </si>
  <si>
    <t>El precio por unidad del ítem, sin incluir impuestos ni otros cargos adicionales.</t>
  </si>
  <si>
    <t>SUBTOTAL ANTES DE IVA/IMPOCONSUMO</t>
  </si>
  <si>
    <t>La suma de los valores unitarios por la cantidad, antes de aplicar impuestos.</t>
  </si>
  <si>
    <t>IVA 19% / IMPOCONSUMO 8 % (Si aplica)</t>
  </si>
  <si>
    <t>El porcentaje de impuesto que se debe aplicar, dependiendo del tipo de producto o servicio.</t>
  </si>
  <si>
    <t>Valor IVA / IMPUESTO AL CONSUMO</t>
  </si>
  <si>
    <t>El monto en dinero del impuesto aplicado al subtotal.</t>
  </si>
  <si>
    <t>VALOR TOTAL INCLUIDO IMPUESTOS</t>
  </si>
  <si>
    <t>La suma total a pagar, incluyendo todos los impuestos y cargos.</t>
  </si>
  <si>
    <t xml:space="preserve">SUBTOTAL </t>
  </si>
  <si>
    <t>La suma total de los valores antes de impuestos.</t>
  </si>
  <si>
    <t>IMPUESTO</t>
  </si>
  <si>
    <t>El monto total de los impuestos aplicados.</t>
  </si>
  <si>
    <t>TOTAL</t>
  </si>
  <si>
    <t>La cantidad final de la propuesta, sumando subtotal e impuestos.</t>
  </si>
  <si>
    <t>Firma del proponente o Representante Legal</t>
  </si>
  <si>
    <t>La firma que valida y aprueba la cotización o propuesta, confirmando su aceptación y responsabilidad.</t>
  </si>
  <si>
    <t>Vigencia de la Propuesta</t>
  </si>
  <si>
    <t>Es el período de tiempo durante el cual la oferta presentada por el proveedor es válida y puede ser aceptada sin cambios.</t>
  </si>
  <si>
    <t>NIT Proveedor</t>
  </si>
  <si>
    <t>Es el Número de Identificación Tributaria del proveedor, un código único que identifica a la empresa o persona ante las autoridades fiscales.</t>
  </si>
  <si>
    <t>Dirección</t>
  </si>
  <si>
    <t>La ubicación física del proveedor</t>
  </si>
  <si>
    <t>Teléfono</t>
  </si>
  <si>
    <t>El número de contacto telefónico del proveedor</t>
  </si>
  <si>
    <t>Correo</t>
  </si>
  <si>
    <t>La dirección de correo electrónico del proveedor, útil para enviar documentos, consultas o confirmaciones.</t>
  </si>
  <si>
    <t>Ciudad</t>
  </si>
  <si>
    <t>La ciudad donde se encuentra ubicado el proveedor</t>
  </si>
  <si>
    <t>Forma de Pago</t>
  </si>
  <si>
    <t xml:space="preserve"> La modalidad o método acordado para realizar los pagos y tiempos.</t>
  </si>
  <si>
    <t>Observaciones</t>
  </si>
  <si>
    <t xml:space="preserve"> Espacio para anotar cualquier comentario adicional, aclaración o información relevante relacionada con la propuesta o el proveedor.</t>
  </si>
  <si>
    <t>ALQUILER DE TARIMA
•	tarima de 12 metros de frente x 10 de fondo en acero aforado en negro.
•	sobre tarima 7,32 x 2.44 mts
•	2 escaleras de acceso altura 1.50 mts                      
•	área de trabajo 4.80 x 3.60 mts. 
•	pasarela de 7.20 mts de longitud aforada en negro.   
•	2 extintores de CO2                    
•	2 tanques de 1.000 litros para equilibrio del sistema.
•	techo tarima ground support a dos aguas color negro de 12 mts de frente x 9 msts de fondo con certificación internacional tuv rheinland
•	estructura truss en aluminio certificado de 60cm x 50cm , con alas de 6 metros para montaje de pantallas laterales                                  
•	incluye montaje y desmontaje</t>
  </si>
  <si>
    <t>ALQUILER DE SONIDO PROFESIONAL 
•	consola digital con iPad wifi
•	procesador driverack 260
•	18 cabinas line array d.s.s aero 28a activas (FOH)
•	2 cabinas line array das Aero 28 activas (front fill)
•	4 cabinas (outfills)
•	12 bajos dobles de 1600w c/u
•	2 amplificadores 5000
•	2 amplificadores de audio
•	1 amplificador
•	4 monitores de piso autopotenciados (vocales)
•	2 monitores (side fill)
•	2 bajos activos (side fill) 
•	2 monitores activos con sus respectivos stands ( brass)
•	1 cabina para bajo harkee 4 parlantes y sub de 18” con cabezote de 500 watts.
•	1 sistema inear profesional 
•	20 microfonos alambricos
•	4 microfonos inalambricos
•	2 microfonos de condensador akg
•	1 micrófono dinámico cardioide de diafragma ( bombo )
•	1 micrófono de condensador de superficie, (bombo) 
•	1 micrófonos inalámbricos UHF
•	9 cajas directas pasiva</t>
  </si>
  <si>
    <t>ALQUILER DE ILUMINSCION PROFESIONAL: 
Iluminación profesional para tarima y área del evento
•	12 estrobo led rgb
•	15 par led 
•	5 par led outdoor 
•	consola digital 
•	12 cabezas robóticas
•	2 camaras de humo
•	4 blinder led 4x100w luz calida y fria.</t>
  </si>
  <si>
    <t xml:space="preserve">
ALQUILER DE PANTALLA
•	1 pantalla led resolucion picth 3.9 outdoor de 3 x 5 metros ( escenario)
•	2 pantallas led resolucion pitch 3.9 outdoor de 3x2 metros ( laterales )
•	videoprocesadores y computador para envio de contenidos multimedia.
•	switcher de video , 4 entradas hdmi
•	3 camaras de video hdmi para circuito cerrado de television.</t>
  </si>
  <si>
    <t>ALQUILER DE CARPAS
•	Alquiler de 12 carpas tipo hangar de 6x12 mtrs  con bastidor metálico en aluminio y acero con una cubierta de membrana técnica PVC, ancho  12 mts largo 6 mts altolateral 3 mts, alto central 6 mts, resistencia al viento minimo 25m/seg/mx41mseg, estructura abierta y anclaje con barras de acero.</t>
  </si>
  <si>
    <t>ALQUILER DE MESAS Y SILLAS 
•	Alquiler de mesas larga de eventos con manteles para feria gastronómica que incluya montaje y desmontaje</t>
  </si>
  <si>
    <t>BRANDEO
•	Brandeo para 40 stands gastronómicos con medidas de 100 cm X 20 cm</t>
  </si>
  <si>
    <t xml:space="preserve">	200 Sombreros artesanales elaborados en fibra alusivo al XXVI Festival internacional del Maiz el Sorbo y la Arepa.</t>
  </si>
  <si>
    <t xml:space="preserve">
200 gorras confeccionadas en drill con 6 cascos, 6 ojetes bordados, botón forrado, frente fusionado, visera con 6 costuras, cierre metálico Técnica bordado del municipio de Ramiriquí en colores negro y blanca.
</t>
  </si>
  <si>
    <t>Prestar los servicios de alquiler, montaje, desmontaje, con producción técnica, transporte, y personal logístico para realizar el XXVI Festival Internacional del Maíz, el Sorbo y la Arepa en el Municipio de Ramiriquí Boyacá con el propósito de visibilizar y comercializar su oferta como destino turístico alineada a la campaña “Viaja por Colombia: El País de la Belleza, en el marco del proyecto AD1-FNTP-2025-265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</si>
</sst>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1" x14ac:knownFonts="1">
    <font>
      <sz val="11"/>
      <color theme="1"/>
      <name val="Calibri"/>
      <family val="2"/>
      <scheme val="minor"/>
    </font>
    <font>
      <sz val="11"/>
      <color theme="1"/>
      <name val="Calibri"/>
      <family val="2"/>
      <scheme val="minor"/>
    </font>
    <font>
      <sz val="10"/>
      <name val="Arial"/>
      <family val="2"/>
    </font>
    <font>
      <sz val="10"/>
      <color theme="1"/>
      <name val="Montserrat"/>
    </font>
    <font>
      <b/>
      <sz val="11"/>
      <color theme="1"/>
      <name val="Montserrat"/>
    </font>
    <font>
      <sz val="11"/>
      <color theme="1"/>
      <name val="Montserrat"/>
    </font>
    <font>
      <sz val="12"/>
      <color theme="1"/>
      <name val="Calibri"/>
      <family val="2"/>
      <scheme val="minor"/>
    </font>
    <font>
      <b/>
      <sz val="9"/>
      <color theme="1"/>
      <name val="Verdana"/>
      <family val="2"/>
    </font>
    <font>
      <b/>
      <sz val="11"/>
      <color theme="1"/>
      <name val="Verdana"/>
      <family val="2"/>
    </font>
    <font>
      <sz val="9"/>
      <color theme="1"/>
      <name val="Verdana"/>
      <family val="2"/>
    </font>
    <font>
      <b/>
      <sz val="10"/>
      <color theme="0"/>
      <name val="Verdana"/>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A2198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44"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0" fontId="6" fillId="0" borderId="0"/>
  </cellStyleXfs>
  <cellXfs count="85">
    <xf numFmtId="0" fontId="0" fillId="0" borderId="0" xfId="0"/>
    <xf numFmtId="0" fontId="9" fillId="0" borderId="0" xfId="5" applyFont="1" applyAlignment="1">
      <alignment vertical="center"/>
    </xf>
    <xf numFmtId="0" fontId="10" fillId="5" borderId="1" xfId="5" applyFont="1" applyFill="1" applyBorder="1" applyAlignment="1">
      <alignment horizontal="center" vertical="center" wrapText="1"/>
    </xf>
    <xf numFmtId="0" fontId="9" fillId="0" borderId="0" xfId="5" applyFont="1" applyAlignment="1">
      <alignment horizontal="center" vertical="center" wrapText="1"/>
    </xf>
    <xf numFmtId="0" fontId="7" fillId="0" borderId="1" xfId="5" applyFont="1" applyBorder="1" applyAlignment="1">
      <alignment horizontal="center" vertical="center" wrapText="1"/>
    </xf>
    <xf numFmtId="0" fontId="9" fillId="0" borderId="1" xfId="5" applyFont="1" applyBorder="1" applyAlignment="1">
      <alignment horizontal="left"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0" xfId="5" applyFont="1" applyAlignment="1">
      <alignment vertical="center" wrapText="1"/>
    </xf>
    <xf numFmtId="0" fontId="9" fillId="0" borderId="0" xfId="5" applyFont="1" applyAlignment="1">
      <alignment horizontal="left" vertical="center" wrapText="1"/>
    </xf>
    <xf numFmtId="0" fontId="9" fillId="0" borderId="0" xfId="5" applyFont="1" applyAlignment="1">
      <alignment horizontal="center" vertical="center"/>
    </xf>
    <xf numFmtId="0" fontId="9" fillId="0" borderId="0" xfId="5" applyFont="1" applyAlignment="1">
      <alignment horizontal="left" vertical="center"/>
    </xf>
    <xf numFmtId="0" fontId="5" fillId="0" borderId="0" xfId="0" applyFont="1" applyProtection="1">
      <protection locked="0"/>
    </xf>
    <xf numFmtId="0" fontId="3" fillId="0" borderId="0" xfId="0" applyFont="1" applyProtection="1">
      <protection locked="0"/>
    </xf>
    <xf numFmtId="0" fontId="3" fillId="0" borderId="0" xfId="0" applyFont="1" applyAlignment="1" applyProtection="1">
      <alignment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9" fontId="4" fillId="4" borderId="1" xfId="4" applyFont="1" applyFill="1" applyBorder="1" applyAlignment="1" applyProtection="1">
      <alignment horizontal="center" vertical="center" wrapText="1"/>
      <protection locked="0"/>
    </xf>
    <xf numFmtId="0" fontId="5" fillId="0" borderId="0" xfId="0" applyFont="1" applyAlignment="1" applyProtection="1">
      <alignment horizontal="left"/>
      <protection locked="0"/>
    </xf>
    <xf numFmtId="0" fontId="5" fillId="0" borderId="0" xfId="0" applyFont="1" applyAlignment="1" applyProtection="1">
      <alignment horizontal="center" wrapText="1"/>
      <protection locked="0"/>
    </xf>
    <xf numFmtId="0" fontId="3" fillId="0" borderId="0" xfId="0" applyFont="1" applyAlignment="1" applyProtection="1">
      <alignment horizontal="left"/>
      <protection locked="0"/>
    </xf>
    <xf numFmtId="0" fontId="3" fillId="0" borderId="0" xfId="0" applyFont="1" applyAlignment="1" applyProtection="1">
      <alignment horizontal="center" wrapText="1"/>
      <protection locked="0"/>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164" fontId="4" fillId="3" borderId="1" xfId="1" applyNumberFormat="1" applyFont="1" applyFill="1" applyBorder="1" applyAlignment="1" applyProtection="1">
      <alignment horizontal="center" vertical="center" wrapText="1"/>
    </xf>
    <xf numFmtId="44" fontId="4" fillId="3" borderId="1" xfId="1" applyFont="1" applyFill="1" applyBorder="1" applyAlignment="1" applyProtection="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164" fontId="4" fillId="4" borderId="2" xfId="1" applyNumberFormat="1" applyFont="1" applyFill="1" applyBorder="1" applyAlignment="1" applyProtection="1">
      <alignment horizontal="center" vertical="center" wrapText="1"/>
      <protection locked="0"/>
    </xf>
    <xf numFmtId="164" fontId="4" fillId="4" borderId="3" xfId="1" applyNumberFormat="1" applyFont="1" applyFill="1" applyBorder="1" applyAlignment="1" applyProtection="1">
      <alignment horizontal="center" vertical="center" wrapText="1"/>
      <protection locked="0"/>
    </xf>
    <xf numFmtId="164" fontId="4" fillId="3" borderId="2" xfId="0" applyNumberFormat="1" applyFont="1" applyFill="1" applyBorder="1" applyAlignment="1">
      <alignment horizontal="center" vertical="center"/>
    </xf>
    <xf numFmtId="164" fontId="4" fillId="3" borderId="4"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0" fontId="4" fillId="0" borderId="8" xfId="0"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4" borderId="2" xfId="0" applyFont="1" applyFill="1" applyBorder="1" applyAlignment="1" applyProtection="1">
      <alignment horizontal="center" vertical="center"/>
      <protection locked="0"/>
    </xf>
    <xf numFmtId="0" fontId="4" fillId="4" borderId="4" xfId="0"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protection locked="0"/>
    </xf>
    <xf numFmtId="0" fontId="4" fillId="4" borderId="20"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22" xfId="0" applyFont="1" applyFill="1" applyBorder="1" applyAlignment="1" applyProtection="1">
      <alignment horizontal="center" vertical="center"/>
      <protection locked="0"/>
    </xf>
    <xf numFmtId="164" fontId="4" fillId="4" borderId="1" xfId="1" applyNumberFormat="1" applyFont="1" applyFill="1" applyBorder="1" applyAlignment="1" applyProtection="1">
      <alignment horizontal="center" vertical="center" wrapText="1"/>
      <protection locked="0"/>
    </xf>
    <xf numFmtId="164" fontId="4" fillId="3" borderId="1"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4" fontId="5" fillId="0" borderId="1" xfId="0" applyNumberFormat="1" applyFont="1" applyBorder="1" applyAlignment="1" applyProtection="1">
      <alignment horizontal="center" vertical="center" wrapText="1"/>
      <protection locked="0"/>
    </xf>
    <xf numFmtId="14" fontId="5" fillId="0" borderId="9"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2"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4" borderId="3" xfId="0" applyFont="1" applyFill="1" applyBorder="1" applyAlignment="1" applyProtection="1">
      <alignment horizontal="center" vertical="center"/>
      <protection locked="0"/>
    </xf>
    <xf numFmtId="0" fontId="4" fillId="0" borderId="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4" fillId="2" borderId="10"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164" fontId="4" fillId="4" borderId="2" xfId="1" applyNumberFormat="1" applyFont="1" applyFill="1" applyBorder="1" applyAlignment="1" applyProtection="1">
      <alignment horizontal="center" vertical="center" wrapText="1"/>
      <protection locked="0"/>
    </xf>
    <xf numFmtId="164" fontId="4" fillId="4" borderId="3" xfId="1" applyNumberFormat="1" applyFont="1" applyFill="1" applyBorder="1" applyAlignment="1" applyProtection="1">
      <alignment horizontal="center" vertical="center" wrapText="1"/>
      <protection locked="0"/>
    </xf>
    <xf numFmtId="164" fontId="4" fillId="3" borderId="2" xfId="0" applyNumberFormat="1" applyFont="1" applyFill="1" applyBorder="1" applyAlignment="1">
      <alignment horizontal="center" vertical="center"/>
    </xf>
    <xf numFmtId="164" fontId="4" fillId="3" borderId="4" xfId="0" applyNumberFormat="1" applyFont="1" applyFill="1" applyBorder="1" applyAlignment="1">
      <alignment horizontal="center" vertical="center"/>
    </xf>
    <xf numFmtId="164" fontId="4" fillId="3" borderId="11" xfId="0" applyNumberFormat="1" applyFont="1" applyFill="1" applyBorder="1" applyAlignment="1">
      <alignment horizontal="center" vertical="center"/>
    </xf>
    <xf numFmtId="0" fontId="8" fillId="0" borderId="2"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7" fillId="0" borderId="1" xfId="5" applyFont="1" applyBorder="1" applyAlignment="1">
      <alignment horizontal="center" vertical="center"/>
    </xf>
  </cellXfs>
  <cellStyles count="6">
    <cellStyle name="Moneda" xfId="1" builtinId="4"/>
    <cellStyle name="Normal" xfId="0" builtinId="0"/>
    <cellStyle name="Normal 2" xfId="5" xr:uid="{44919DBD-EECD-4E1B-BE0B-93CEF90204E5}"/>
    <cellStyle name="Normal 2 10 2" xfId="3" xr:uid="{952A8DDB-B9E4-4C54-8337-E0423EA419C7}"/>
    <cellStyle name="Normal 3 2 2" xfId="2" xr:uid="{00000000-0005-0000-0000-00000200000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122464</xdr:colOff>
      <xdr:row>0</xdr:row>
      <xdr:rowOff>13607</xdr:rowOff>
    </xdr:from>
    <xdr:to>
      <xdr:col>1</xdr:col>
      <xdr:colOff>2822846</xdr:colOff>
      <xdr:row>0</xdr:row>
      <xdr:rowOff>650746</xdr:rowOff>
    </xdr:to>
    <xdr:pic>
      <xdr:nvPicPr>
        <xdr:cNvPr id="2" name="Imagen 1">
          <a:extLst>
            <a:ext uri="{FF2B5EF4-FFF2-40B4-BE49-F238E27FC236}">
              <a16:creationId xmlns:a16="http://schemas.microsoft.com/office/drawing/2014/main" id="{8A56646F-4D8F-46E3-98B1-AD264CD2C531}"/>
            </a:ext>
          </a:extLst>
        </xdr:cNvPr>
        <xdr:cNvPicPr>
          <a:picLocks noChangeAspect="1"/>
        </xdr:cNvPicPr>
      </xdr:nvPicPr>
      <xdr:blipFill>
        <a:blip xmlns:r="http://schemas.openxmlformats.org/officeDocument/2006/relationships" r:embed="rId1"/>
        <a:stretch>
          <a:fillRect/>
        </a:stretch>
      </xdr:blipFill>
      <xdr:spPr>
        <a:xfrm>
          <a:off x="122464" y="13607"/>
          <a:ext cx="3537856" cy="6511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642471</xdr:colOff>
      <xdr:row>0</xdr:row>
      <xdr:rowOff>52294</xdr:rowOff>
    </xdr:from>
    <xdr:to>
      <xdr:col>1</xdr:col>
      <xdr:colOff>2600916</xdr:colOff>
      <xdr:row>0</xdr:row>
      <xdr:rowOff>695783</xdr:rowOff>
    </xdr:to>
    <xdr:pic>
      <xdr:nvPicPr>
        <xdr:cNvPr id="2" name="Imagen 1">
          <a:extLst>
            <a:ext uri="{FF2B5EF4-FFF2-40B4-BE49-F238E27FC236}">
              <a16:creationId xmlns:a16="http://schemas.microsoft.com/office/drawing/2014/main" id="{B0DDA273-016D-4FB4-BFA0-FFE2B99DB40F}"/>
            </a:ext>
          </a:extLst>
        </xdr:cNvPr>
        <xdr:cNvPicPr>
          <a:picLocks noChangeAspect="1"/>
        </xdr:cNvPicPr>
      </xdr:nvPicPr>
      <xdr:blipFill>
        <a:blip xmlns:r="http://schemas.openxmlformats.org/officeDocument/2006/relationships" r:embed="rId1"/>
        <a:stretch>
          <a:fillRect/>
        </a:stretch>
      </xdr:blipFill>
      <xdr:spPr>
        <a:xfrm>
          <a:off x="1071096" y="52294"/>
          <a:ext cx="2822045" cy="65110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9"/>
  <sheetViews>
    <sheetView tabSelected="1" view="pageBreakPreview" topLeftCell="B1" zoomScale="70" zoomScaleNormal="70" zoomScaleSheetLayoutView="70" workbookViewId="0">
      <selection activeCell="F5" sqref="F5:G5"/>
    </sheetView>
  </sheetViews>
  <sheetFormatPr baseColWidth="10" defaultColWidth="11.42578125" defaultRowHeight="15" customHeight="1" x14ac:dyDescent="0.3"/>
  <cols>
    <col min="1" max="1" width="12.42578125" style="23" customWidth="1"/>
    <col min="2" max="2" width="48.5703125" style="13" customWidth="1"/>
    <col min="3" max="3" width="33.42578125" style="13" customWidth="1"/>
    <col min="4" max="4" width="19.28515625" style="13" customWidth="1"/>
    <col min="5" max="5" width="13.5703125" style="13" customWidth="1"/>
    <col min="6" max="6" width="25.7109375" style="24" customWidth="1"/>
    <col min="7" max="7" width="12.42578125" style="24" customWidth="1"/>
    <col min="8" max="8" width="24.28515625" style="24" customWidth="1"/>
    <col min="9" max="9" width="23.7109375" style="24" customWidth="1"/>
    <col min="10" max="10" width="27" style="24" customWidth="1"/>
    <col min="11" max="11" width="29.42578125" style="13" customWidth="1"/>
    <col min="12" max="12" width="14.5703125" style="13" customWidth="1"/>
    <col min="13" max="13" width="15.5703125" style="13" customWidth="1"/>
    <col min="14" max="18" width="11.42578125" style="13"/>
    <col min="19" max="19" width="16" style="14" bestFit="1" customWidth="1"/>
    <col min="20" max="20" width="55" style="14" bestFit="1" customWidth="1"/>
    <col min="21" max="21" width="6" style="14" bestFit="1" customWidth="1"/>
    <col min="22" max="22" width="17.7109375" style="14" bestFit="1" customWidth="1"/>
    <col min="23" max="23" width="22.5703125" style="14" bestFit="1" customWidth="1"/>
    <col min="24" max="24" width="11.42578125" style="14"/>
    <col min="25" max="16384" width="11.42578125" style="13"/>
  </cols>
  <sheetData>
    <row r="1" spans="1:17" ht="59.25" customHeight="1" x14ac:dyDescent="0.35">
      <c r="A1" s="49" t="s">
        <v>0</v>
      </c>
      <c r="B1" s="50"/>
      <c r="C1" s="50"/>
      <c r="D1" s="50"/>
      <c r="E1" s="50"/>
      <c r="F1" s="50"/>
      <c r="G1" s="50"/>
      <c r="H1" s="50"/>
      <c r="I1" s="50"/>
      <c r="J1" s="50"/>
      <c r="K1" s="50"/>
      <c r="L1" s="50"/>
      <c r="M1" s="51"/>
      <c r="N1" s="12"/>
      <c r="O1" s="12"/>
      <c r="P1" s="12"/>
      <c r="Q1" s="12"/>
    </row>
    <row r="2" spans="1:17" ht="93.6" customHeight="1" x14ac:dyDescent="0.35">
      <c r="A2" s="52" t="s">
        <v>1</v>
      </c>
      <c r="B2" s="53"/>
      <c r="C2" s="58" t="s">
        <v>97</v>
      </c>
      <c r="D2" s="59"/>
      <c r="E2" s="59"/>
      <c r="F2" s="59"/>
      <c r="G2" s="59"/>
      <c r="H2" s="59"/>
      <c r="I2" s="59"/>
      <c r="J2" s="60"/>
      <c r="K2" s="16" t="s">
        <v>2</v>
      </c>
      <c r="L2" s="54">
        <f ca="1">+TODAY()</f>
        <v>46192</v>
      </c>
      <c r="M2" s="55"/>
      <c r="N2" s="12"/>
      <c r="O2" s="12"/>
      <c r="P2" s="12"/>
      <c r="Q2" s="12"/>
    </row>
    <row r="3" spans="1:17" ht="89.1" customHeight="1" x14ac:dyDescent="0.35">
      <c r="A3" s="52" t="s">
        <v>3</v>
      </c>
      <c r="B3" s="53"/>
      <c r="C3" s="40"/>
      <c r="D3" s="41"/>
      <c r="E3" s="41"/>
      <c r="F3" s="41"/>
      <c r="G3" s="41"/>
      <c r="H3" s="41"/>
      <c r="I3" s="41"/>
      <c r="J3" s="61"/>
      <c r="K3" s="15" t="s">
        <v>4</v>
      </c>
      <c r="L3" s="40"/>
      <c r="M3" s="42"/>
      <c r="N3" s="12"/>
      <c r="O3" s="12"/>
      <c r="P3" s="12"/>
      <c r="Q3" s="12"/>
    </row>
    <row r="4" spans="1:17" ht="69.599999999999994" customHeight="1" x14ac:dyDescent="0.35">
      <c r="A4" s="17" t="s">
        <v>5</v>
      </c>
      <c r="B4" s="18" t="s">
        <v>6</v>
      </c>
      <c r="C4" s="18" t="s">
        <v>7</v>
      </c>
      <c r="D4" s="18" t="s">
        <v>8</v>
      </c>
      <c r="E4" s="18" t="s">
        <v>9</v>
      </c>
      <c r="F4" s="56" t="s">
        <v>10</v>
      </c>
      <c r="G4" s="56"/>
      <c r="H4" s="18" t="s">
        <v>11</v>
      </c>
      <c r="I4" s="18" t="s">
        <v>12</v>
      </c>
      <c r="J4" s="18" t="s">
        <v>13</v>
      </c>
      <c r="K4" s="56" t="s">
        <v>14</v>
      </c>
      <c r="L4" s="56"/>
      <c r="M4" s="57"/>
      <c r="N4" s="12"/>
      <c r="O4" s="12"/>
      <c r="P4" s="12"/>
      <c r="Q4" s="12"/>
    </row>
    <row r="5" spans="1:17" ht="270" x14ac:dyDescent="0.35">
      <c r="A5" s="19">
        <v>1</v>
      </c>
      <c r="B5" s="29" t="s">
        <v>88</v>
      </c>
      <c r="C5" s="25"/>
      <c r="D5" s="26">
        <v>1</v>
      </c>
      <c r="E5" s="26">
        <v>4</v>
      </c>
      <c r="F5" s="46"/>
      <c r="G5" s="46"/>
      <c r="H5" s="27">
        <f t="shared" ref="H5:H13" si="0">+D5*E5*F5</f>
        <v>0</v>
      </c>
      <c r="I5" s="20">
        <v>0</v>
      </c>
      <c r="J5" s="28">
        <f t="shared" ref="J5:J13" si="1">+H5*I5</f>
        <v>0</v>
      </c>
      <c r="K5" s="47">
        <f t="shared" ref="K5:K13" si="2">+H5+J5</f>
        <v>0</v>
      </c>
      <c r="L5" s="47"/>
      <c r="M5" s="48"/>
      <c r="N5" s="12"/>
      <c r="O5" s="12"/>
      <c r="P5" s="12"/>
      <c r="Q5" s="12"/>
    </row>
    <row r="6" spans="1:17" ht="405" x14ac:dyDescent="0.35">
      <c r="A6" s="19">
        <v>2</v>
      </c>
      <c r="B6" s="30" t="s">
        <v>89</v>
      </c>
      <c r="C6" s="25"/>
      <c r="D6" s="26">
        <v>1</v>
      </c>
      <c r="E6" s="26">
        <v>4</v>
      </c>
      <c r="F6" s="46"/>
      <c r="G6" s="46"/>
      <c r="H6" s="27">
        <f t="shared" si="0"/>
        <v>0</v>
      </c>
      <c r="I6" s="20">
        <v>0</v>
      </c>
      <c r="J6" s="28">
        <f t="shared" si="1"/>
        <v>0</v>
      </c>
      <c r="K6" s="47">
        <f t="shared" si="2"/>
        <v>0</v>
      </c>
      <c r="L6" s="47"/>
      <c r="M6" s="48"/>
      <c r="N6" s="12"/>
      <c r="O6" s="12"/>
      <c r="P6" s="12"/>
      <c r="Q6" s="12"/>
    </row>
    <row r="7" spans="1:17" ht="165" x14ac:dyDescent="0.35">
      <c r="A7" s="19">
        <v>3</v>
      </c>
      <c r="B7" s="30" t="s">
        <v>90</v>
      </c>
      <c r="C7" s="25"/>
      <c r="D7" s="26">
        <v>1</v>
      </c>
      <c r="E7" s="26">
        <v>4</v>
      </c>
      <c r="F7" s="46"/>
      <c r="G7" s="46"/>
      <c r="H7" s="27">
        <f t="shared" si="0"/>
        <v>0</v>
      </c>
      <c r="I7" s="20">
        <v>0</v>
      </c>
      <c r="J7" s="28">
        <f t="shared" si="1"/>
        <v>0</v>
      </c>
      <c r="K7" s="47">
        <f t="shared" si="2"/>
        <v>0</v>
      </c>
      <c r="L7" s="47"/>
      <c r="M7" s="48"/>
      <c r="N7" s="12"/>
      <c r="O7" s="12"/>
      <c r="P7" s="12"/>
      <c r="Q7" s="12"/>
    </row>
    <row r="8" spans="1:17" ht="145.15" customHeight="1" x14ac:dyDescent="0.35">
      <c r="A8" s="19">
        <v>4</v>
      </c>
      <c r="B8" s="30" t="s">
        <v>91</v>
      </c>
      <c r="C8" s="25"/>
      <c r="D8" s="26">
        <v>1</v>
      </c>
      <c r="E8" s="26">
        <v>4</v>
      </c>
      <c r="F8" s="76"/>
      <c r="G8" s="77"/>
      <c r="H8" s="27">
        <f t="shared" si="0"/>
        <v>0</v>
      </c>
      <c r="I8" s="20">
        <v>0</v>
      </c>
      <c r="J8" s="28">
        <f t="shared" si="1"/>
        <v>0</v>
      </c>
      <c r="K8" s="78">
        <f t="shared" ref="K8" si="3">+H8+J8</f>
        <v>0</v>
      </c>
      <c r="L8" s="79"/>
      <c r="M8" s="80"/>
      <c r="N8" s="12"/>
      <c r="O8" s="12"/>
      <c r="P8" s="12"/>
      <c r="Q8" s="12"/>
    </row>
    <row r="9" spans="1:17" ht="145.15" customHeight="1" x14ac:dyDescent="0.35">
      <c r="A9" s="19">
        <v>5</v>
      </c>
      <c r="B9" s="30" t="s">
        <v>92</v>
      </c>
      <c r="C9" s="25"/>
      <c r="D9" s="26">
        <v>12</v>
      </c>
      <c r="E9" s="26">
        <v>4</v>
      </c>
      <c r="F9" s="31"/>
      <c r="G9" s="32"/>
      <c r="H9" s="27">
        <f t="shared" si="0"/>
        <v>0</v>
      </c>
      <c r="I9" s="20">
        <v>0</v>
      </c>
      <c r="J9" s="28">
        <f t="shared" si="1"/>
        <v>0</v>
      </c>
      <c r="K9" s="78">
        <f t="shared" ref="K9:K10" si="4">+H9+J9</f>
        <v>0</v>
      </c>
      <c r="L9" s="79"/>
      <c r="M9" s="80"/>
      <c r="N9" s="12"/>
      <c r="O9" s="12"/>
      <c r="P9" s="12"/>
      <c r="Q9" s="12"/>
    </row>
    <row r="10" spans="1:17" ht="145.15" customHeight="1" x14ac:dyDescent="0.35">
      <c r="A10" s="19">
        <v>6</v>
      </c>
      <c r="B10" s="30" t="s">
        <v>93</v>
      </c>
      <c r="C10" s="25"/>
      <c r="D10" s="26">
        <v>40</v>
      </c>
      <c r="E10" s="26">
        <v>4</v>
      </c>
      <c r="F10" s="31"/>
      <c r="G10" s="32"/>
      <c r="H10" s="27">
        <f t="shared" si="0"/>
        <v>0</v>
      </c>
      <c r="I10" s="20">
        <v>0</v>
      </c>
      <c r="J10" s="28">
        <f t="shared" si="1"/>
        <v>0</v>
      </c>
      <c r="K10" s="78">
        <f t="shared" si="4"/>
        <v>0</v>
      </c>
      <c r="L10" s="79"/>
      <c r="M10" s="80"/>
      <c r="N10" s="12"/>
      <c r="O10" s="12"/>
      <c r="P10" s="12"/>
      <c r="Q10" s="12"/>
    </row>
    <row r="11" spans="1:17" ht="90.4" customHeight="1" x14ac:dyDescent="0.35">
      <c r="A11" s="19">
        <v>7</v>
      </c>
      <c r="B11" s="30" t="s">
        <v>94</v>
      </c>
      <c r="C11" s="25"/>
      <c r="D11" s="26">
        <v>40</v>
      </c>
      <c r="E11" s="26">
        <v>1</v>
      </c>
      <c r="F11" s="76"/>
      <c r="G11" s="77"/>
      <c r="H11" s="27">
        <f t="shared" si="0"/>
        <v>0</v>
      </c>
      <c r="I11" s="20">
        <v>0</v>
      </c>
      <c r="J11" s="28">
        <f t="shared" si="1"/>
        <v>0</v>
      </c>
      <c r="K11" s="78">
        <f t="shared" ref="K11" si="5">+H11+J11</f>
        <v>0</v>
      </c>
      <c r="L11" s="79"/>
      <c r="M11" s="80"/>
      <c r="N11" s="12"/>
      <c r="O11" s="12"/>
      <c r="P11" s="12"/>
      <c r="Q11" s="12"/>
    </row>
    <row r="12" spans="1:17" ht="90.4" customHeight="1" x14ac:dyDescent="0.35">
      <c r="A12" s="19">
        <v>8</v>
      </c>
      <c r="B12" s="30" t="s">
        <v>95</v>
      </c>
      <c r="C12" s="25"/>
      <c r="D12" s="26">
        <v>200</v>
      </c>
      <c r="E12" s="26">
        <v>1</v>
      </c>
      <c r="F12" s="31"/>
      <c r="G12" s="32"/>
      <c r="H12" s="27">
        <f t="shared" si="0"/>
        <v>0</v>
      </c>
      <c r="I12" s="20"/>
      <c r="J12" s="28"/>
      <c r="K12" s="33"/>
      <c r="L12" s="34"/>
      <c r="M12" s="35"/>
      <c r="N12" s="12"/>
      <c r="O12" s="12"/>
      <c r="P12" s="12"/>
      <c r="Q12" s="12"/>
    </row>
    <row r="13" spans="1:17" ht="120.75" customHeight="1" x14ac:dyDescent="0.35">
      <c r="A13" s="19">
        <v>9</v>
      </c>
      <c r="B13" s="25" t="s">
        <v>96</v>
      </c>
      <c r="C13" s="25"/>
      <c r="D13" s="26">
        <v>200</v>
      </c>
      <c r="E13" s="26">
        <v>1</v>
      </c>
      <c r="F13" s="46"/>
      <c r="G13" s="46"/>
      <c r="H13" s="27">
        <f t="shared" si="0"/>
        <v>0</v>
      </c>
      <c r="I13" s="20">
        <v>0</v>
      </c>
      <c r="J13" s="28">
        <f t="shared" si="1"/>
        <v>0</v>
      </c>
      <c r="K13" s="47">
        <f t="shared" si="2"/>
        <v>0</v>
      </c>
      <c r="L13" s="47"/>
      <c r="M13" s="48"/>
      <c r="N13" s="12"/>
      <c r="O13" s="12"/>
      <c r="P13" s="12"/>
      <c r="Q13" s="12"/>
    </row>
    <row r="14" spans="1:17" ht="26.25" customHeight="1" x14ac:dyDescent="0.35">
      <c r="A14" s="67" t="s">
        <v>15</v>
      </c>
      <c r="B14" s="68"/>
      <c r="C14" s="68"/>
      <c r="D14" s="68"/>
      <c r="E14" s="68"/>
      <c r="F14" s="68"/>
      <c r="G14" s="68"/>
      <c r="H14" s="68"/>
      <c r="I14" s="68"/>
      <c r="J14" s="69"/>
      <c r="K14" s="47">
        <f>+SUM(H5:H13)</f>
        <v>0</v>
      </c>
      <c r="L14" s="47"/>
      <c r="M14" s="48"/>
      <c r="N14" s="12"/>
      <c r="O14" s="12"/>
      <c r="P14" s="12"/>
      <c r="Q14" s="12"/>
    </row>
    <row r="15" spans="1:17" ht="26.25" customHeight="1" x14ac:dyDescent="0.35">
      <c r="A15" s="67" t="s">
        <v>16</v>
      </c>
      <c r="B15" s="68"/>
      <c r="C15" s="68"/>
      <c r="D15" s="68"/>
      <c r="E15" s="68"/>
      <c r="F15" s="68"/>
      <c r="G15" s="68"/>
      <c r="H15" s="68"/>
      <c r="I15" s="68"/>
      <c r="J15" s="69"/>
      <c r="K15" s="47">
        <f>SUM(J5:J13)</f>
        <v>0</v>
      </c>
      <c r="L15" s="47"/>
      <c r="M15" s="48"/>
      <c r="N15" s="12"/>
      <c r="O15" s="12"/>
      <c r="P15" s="12"/>
      <c r="Q15" s="12"/>
    </row>
    <row r="16" spans="1:17" ht="26.25" customHeight="1" x14ac:dyDescent="0.35">
      <c r="A16" s="67" t="s">
        <v>17</v>
      </c>
      <c r="B16" s="68"/>
      <c r="C16" s="68"/>
      <c r="D16" s="68"/>
      <c r="E16" s="68"/>
      <c r="F16" s="68"/>
      <c r="G16" s="68"/>
      <c r="H16" s="68"/>
      <c r="I16" s="68"/>
      <c r="J16" s="69"/>
      <c r="K16" s="47">
        <f>SUM(K14:M15)</f>
        <v>0</v>
      </c>
      <c r="L16" s="47"/>
      <c r="M16" s="48"/>
      <c r="N16" s="12"/>
      <c r="O16" s="12"/>
      <c r="P16" s="12"/>
      <c r="Q16" s="12"/>
    </row>
    <row r="17" spans="1:17" ht="66.75" customHeight="1" x14ac:dyDescent="0.35">
      <c r="A17" s="64" t="s">
        <v>18</v>
      </c>
      <c r="B17" s="65"/>
      <c r="C17" s="65"/>
      <c r="D17" s="65"/>
      <c r="E17" s="65"/>
      <c r="F17" s="65"/>
      <c r="G17" s="65"/>
      <c r="H17" s="65"/>
      <c r="I17" s="65"/>
      <c r="J17" s="65"/>
      <c r="K17" s="65"/>
      <c r="L17" s="65"/>
      <c r="M17" s="66"/>
      <c r="N17" s="12"/>
      <c r="O17" s="12"/>
      <c r="P17" s="12"/>
      <c r="Q17" s="12"/>
    </row>
    <row r="18" spans="1:17" ht="28.5" customHeight="1" x14ac:dyDescent="0.35">
      <c r="A18" s="62" t="s">
        <v>19</v>
      </c>
      <c r="B18" s="63"/>
      <c r="C18" s="70"/>
      <c r="D18" s="71"/>
      <c r="E18" s="71"/>
      <c r="F18" s="71"/>
      <c r="G18" s="71"/>
      <c r="H18" s="71"/>
      <c r="I18" s="71"/>
      <c r="J18" s="71"/>
      <c r="K18" s="71"/>
      <c r="L18" s="71"/>
      <c r="M18" s="72"/>
      <c r="N18" s="12"/>
      <c r="O18" s="12"/>
      <c r="P18" s="12"/>
      <c r="Q18" s="12"/>
    </row>
    <row r="19" spans="1:17" ht="33.6" customHeight="1" x14ac:dyDescent="0.35">
      <c r="A19" s="62"/>
      <c r="B19" s="63"/>
      <c r="C19" s="73"/>
      <c r="D19" s="74"/>
      <c r="E19" s="74"/>
      <c r="F19" s="74"/>
      <c r="G19" s="74"/>
      <c r="H19" s="74"/>
      <c r="I19" s="74"/>
      <c r="J19" s="74"/>
      <c r="K19" s="74"/>
      <c r="L19" s="74"/>
      <c r="M19" s="75"/>
      <c r="N19" s="12"/>
      <c r="O19" s="12"/>
      <c r="P19" s="12"/>
      <c r="Q19" s="12"/>
    </row>
    <row r="20" spans="1:17" ht="17.100000000000001" customHeight="1" x14ac:dyDescent="0.35">
      <c r="A20" s="36" t="s">
        <v>20</v>
      </c>
      <c r="B20" s="37"/>
      <c r="C20" s="40"/>
      <c r="D20" s="41"/>
      <c r="E20" s="41"/>
      <c r="F20" s="41"/>
      <c r="G20" s="41"/>
      <c r="H20" s="41"/>
      <c r="I20" s="41"/>
      <c r="J20" s="41"/>
      <c r="K20" s="41"/>
      <c r="L20" s="41"/>
      <c r="M20" s="42"/>
      <c r="N20" s="12"/>
      <c r="O20" s="12"/>
      <c r="P20" s="12"/>
      <c r="Q20" s="12"/>
    </row>
    <row r="21" spans="1:17" ht="17.100000000000001" customHeight="1" x14ac:dyDescent="0.35">
      <c r="A21" s="36" t="s">
        <v>21</v>
      </c>
      <c r="B21" s="37"/>
      <c r="C21" s="40"/>
      <c r="D21" s="41"/>
      <c r="E21" s="41"/>
      <c r="F21" s="41"/>
      <c r="G21" s="41"/>
      <c r="H21" s="41"/>
      <c r="I21" s="41"/>
      <c r="J21" s="41"/>
      <c r="K21" s="41"/>
      <c r="L21" s="41"/>
      <c r="M21" s="42"/>
      <c r="N21" s="12"/>
      <c r="O21" s="12"/>
      <c r="P21" s="12"/>
      <c r="Q21" s="12"/>
    </row>
    <row r="22" spans="1:17" ht="17.100000000000001" customHeight="1" x14ac:dyDescent="0.35">
      <c r="A22" s="36" t="s">
        <v>22</v>
      </c>
      <c r="B22" s="37"/>
      <c r="C22" s="40"/>
      <c r="D22" s="41"/>
      <c r="E22" s="41"/>
      <c r="F22" s="41"/>
      <c r="G22" s="41"/>
      <c r="H22" s="41"/>
      <c r="I22" s="41"/>
      <c r="J22" s="41"/>
      <c r="K22" s="41"/>
      <c r="L22" s="41"/>
      <c r="M22" s="42"/>
      <c r="N22" s="12"/>
      <c r="O22" s="12"/>
      <c r="P22" s="12"/>
      <c r="Q22" s="12"/>
    </row>
    <row r="23" spans="1:17" ht="17.100000000000001" customHeight="1" x14ac:dyDescent="0.35">
      <c r="A23" s="36" t="s">
        <v>23</v>
      </c>
      <c r="B23" s="37"/>
      <c r="C23" s="40"/>
      <c r="D23" s="41"/>
      <c r="E23" s="41"/>
      <c r="F23" s="41"/>
      <c r="G23" s="41"/>
      <c r="H23" s="41"/>
      <c r="I23" s="41"/>
      <c r="J23" s="41"/>
      <c r="K23" s="41"/>
      <c r="L23" s="41"/>
      <c r="M23" s="42"/>
      <c r="N23" s="12"/>
      <c r="O23" s="12"/>
      <c r="P23" s="12"/>
      <c r="Q23" s="12"/>
    </row>
    <row r="24" spans="1:17" ht="17.100000000000001" customHeight="1" x14ac:dyDescent="0.35">
      <c r="A24" s="36" t="s">
        <v>24</v>
      </c>
      <c r="B24" s="37"/>
      <c r="C24" s="40"/>
      <c r="D24" s="41"/>
      <c r="E24" s="41"/>
      <c r="F24" s="41"/>
      <c r="G24" s="41"/>
      <c r="H24" s="41"/>
      <c r="I24" s="41"/>
      <c r="J24" s="41"/>
      <c r="K24" s="41"/>
      <c r="L24" s="41"/>
      <c r="M24" s="42"/>
      <c r="N24" s="12"/>
      <c r="O24" s="12"/>
      <c r="P24" s="12"/>
      <c r="Q24" s="12"/>
    </row>
    <row r="25" spans="1:17" ht="17.100000000000001" customHeight="1" x14ac:dyDescent="0.35">
      <c r="A25" s="36" t="s">
        <v>25</v>
      </c>
      <c r="B25" s="37"/>
      <c r="C25" s="40"/>
      <c r="D25" s="41"/>
      <c r="E25" s="41"/>
      <c r="F25" s="41"/>
      <c r="G25" s="41"/>
      <c r="H25" s="41"/>
      <c r="I25" s="41"/>
      <c r="J25" s="41"/>
      <c r="K25" s="41"/>
      <c r="L25" s="41"/>
      <c r="M25" s="42"/>
      <c r="N25" s="12"/>
      <c r="O25" s="12"/>
      <c r="P25" s="12"/>
      <c r="Q25" s="12"/>
    </row>
    <row r="26" spans="1:17" ht="19.5" customHeight="1" x14ac:dyDescent="0.35">
      <c r="A26" s="36" t="s">
        <v>26</v>
      </c>
      <c r="B26" s="37"/>
      <c r="C26" s="40"/>
      <c r="D26" s="41"/>
      <c r="E26" s="41"/>
      <c r="F26" s="41"/>
      <c r="G26" s="41"/>
      <c r="H26" s="41"/>
      <c r="I26" s="41"/>
      <c r="J26" s="41"/>
      <c r="K26" s="41"/>
      <c r="L26" s="41"/>
      <c r="M26" s="42"/>
      <c r="N26" s="12"/>
      <c r="O26" s="12"/>
      <c r="P26" s="12"/>
      <c r="Q26" s="12"/>
    </row>
    <row r="27" spans="1:17" ht="72" customHeight="1" x14ac:dyDescent="0.35">
      <c r="A27" s="38" t="s">
        <v>27</v>
      </c>
      <c r="B27" s="39"/>
      <c r="C27" s="43"/>
      <c r="D27" s="44"/>
      <c r="E27" s="44"/>
      <c r="F27" s="44"/>
      <c r="G27" s="44"/>
      <c r="H27" s="44"/>
      <c r="I27" s="44"/>
      <c r="J27" s="44"/>
      <c r="K27" s="44"/>
      <c r="L27" s="44"/>
      <c r="M27" s="45"/>
      <c r="N27" s="12"/>
      <c r="O27" s="12"/>
      <c r="P27" s="12"/>
      <c r="Q27" s="12"/>
    </row>
    <row r="28" spans="1:17" ht="15" customHeight="1" x14ac:dyDescent="0.35">
      <c r="A28" s="21"/>
      <c r="B28" s="12"/>
      <c r="C28" s="12"/>
      <c r="D28" s="12"/>
      <c r="E28" s="12"/>
      <c r="F28" s="22"/>
      <c r="G28" s="22"/>
      <c r="H28" s="22"/>
      <c r="I28" s="22"/>
      <c r="J28" s="22"/>
      <c r="K28" s="12"/>
      <c r="L28" s="12"/>
      <c r="M28" s="12"/>
      <c r="N28" s="12"/>
      <c r="O28" s="12"/>
      <c r="P28" s="12"/>
      <c r="Q28" s="12"/>
    </row>
    <row r="29" spans="1:17" ht="15" customHeight="1" x14ac:dyDescent="0.35">
      <c r="A29" s="21"/>
      <c r="B29" s="12"/>
      <c r="C29" s="12"/>
      <c r="D29" s="12"/>
      <c r="E29" s="12"/>
      <c r="F29" s="22"/>
      <c r="G29" s="22"/>
      <c r="H29" s="22"/>
      <c r="I29" s="22"/>
      <c r="J29" s="22"/>
      <c r="K29" s="12"/>
      <c r="L29" s="12"/>
      <c r="M29" s="12"/>
      <c r="N29" s="12"/>
      <c r="O29" s="12"/>
      <c r="P29" s="12"/>
      <c r="Q29" s="12"/>
    </row>
  </sheetData>
  <mergeCells count="48">
    <mergeCell ref="F8:G8"/>
    <mergeCell ref="K8:M8"/>
    <mergeCell ref="F11:G11"/>
    <mergeCell ref="K11:M11"/>
    <mergeCell ref="F13:G13"/>
    <mergeCell ref="K13:M13"/>
    <mergeCell ref="K9:M9"/>
    <mergeCell ref="K10:M10"/>
    <mergeCell ref="A18:B19"/>
    <mergeCell ref="A17:M17"/>
    <mergeCell ref="K16:M16"/>
    <mergeCell ref="K14:M14"/>
    <mergeCell ref="A14:J14"/>
    <mergeCell ref="A16:J16"/>
    <mergeCell ref="C18:M19"/>
    <mergeCell ref="A15:J15"/>
    <mergeCell ref="K15:M15"/>
    <mergeCell ref="A1:M1"/>
    <mergeCell ref="A2:B2"/>
    <mergeCell ref="L2:M2"/>
    <mergeCell ref="K4:M4"/>
    <mergeCell ref="A3:B3"/>
    <mergeCell ref="F4:G4"/>
    <mergeCell ref="L3:M3"/>
    <mergeCell ref="C2:J2"/>
    <mergeCell ref="C3:J3"/>
    <mergeCell ref="F5:G5"/>
    <mergeCell ref="K5:M5"/>
    <mergeCell ref="F6:G6"/>
    <mergeCell ref="K6:M6"/>
    <mergeCell ref="F7:G7"/>
    <mergeCell ref="K7:M7"/>
    <mergeCell ref="A20:B20"/>
    <mergeCell ref="A21:B21"/>
    <mergeCell ref="A22:B22"/>
    <mergeCell ref="A23:B23"/>
    <mergeCell ref="A24:B24"/>
    <mergeCell ref="C20:M20"/>
    <mergeCell ref="C21:M21"/>
    <mergeCell ref="C22:M22"/>
    <mergeCell ref="C23:M23"/>
    <mergeCell ref="C24:M24"/>
    <mergeCell ref="A26:B26"/>
    <mergeCell ref="A27:B27"/>
    <mergeCell ref="A25:B25"/>
    <mergeCell ref="C25:M25"/>
    <mergeCell ref="C26:M26"/>
    <mergeCell ref="C27:M27"/>
  </mergeCells>
  <pageMargins left="0.25" right="0.25" top="0.75" bottom="0.75" header="0.3" footer="0.3"/>
  <pageSetup scale="43"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EF19-296A-4B7E-B756-2015F710FE5F}">
  <sheetPr>
    <tabColor theme="0"/>
    <pageSetUpPr fitToPage="1"/>
  </sheetPr>
  <dimension ref="A1:E50"/>
  <sheetViews>
    <sheetView showGridLines="0" zoomScaleNormal="100" workbookViewId="0">
      <selection activeCell="C11" sqref="C11"/>
    </sheetView>
  </sheetViews>
  <sheetFormatPr baseColWidth="10" defaultColWidth="12.28515625" defaultRowHeight="26.25" customHeight="1" x14ac:dyDescent="0.25"/>
  <cols>
    <col min="1" max="1" width="12.28515625" style="10"/>
    <col min="2" max="2" width="56.7109375" style="11" bestFit="1" customWidth="1"/>
    <col min="3" max="3" width="139.28515625" style="8" customWidth="1"/>
    <col min="4" max="4" width="12.28515625" style="10"/>
    <col min="5" max="5" width="16.28515625" style="10" customWidth="1"/>
    <col min="6" max="16384" width="12.28515625" style="1"/>
  </cols>
  <sheetData>
    <row r="1" spans="1:5" ht="64.5" customHeight="1" x14ac:dyDescent="0.25">
      <c r="A1" s="84"/>
      <c r="B1" s="84"/>
      <c r="C1" s="81" t="s">
        <v>28</v>
      </c>
      <c r="D1" s="82"/>
      <c r="E1" s="83"/>
    </row>
    <row r="2" spans="1:5" s="3" customFormat="1" ht="49.5" customHeight="1" x14ac:dyDescent="0.25">
      <c r="A2" s="2" t="s">
        <v>29</v>
      </c>
      <c r="B2" s="2" t="s">
        <v>30</v>
      </c>
      <c r="C2" s="2" t="s">
        <v>31</v>
      </c>
      <c r="D2" s="2" t="s">
        <v>32</v>
      </c>
      <c r="E2" s="2" t="s">
        <v>33</v>
      </c>
    </row>
    <row r="3" spans="1:5" s="8" customFormat="1" ht="26.25" customHeight="1" x14ac:dyDescent="0.25">
      <c r="A3" s="4">
        <v>1</v>
      </c>
      <c r="B3" s="5" t="s">
        <v>34</v>
      </c>
      <c r="C3" s="6" t="s">
        <v>35</v>
      </c>
      <c r="D3" s="7" t="s">
        <v>36</v>
      </c>
      <c r="E3" s="7"/>
    </row>
    <row r="4" spans="1:5" s="8" customFormat="1" ht="26.25" customHeight="1" x14ac:dyDescent="0.25">
      <c r="A4" s="4">
        <v>2</v>
      </c>
      <c r="B4" s="5" t="s">
        <v>37</v>
      </c>
      <c r="C4" s="6" t="s">
        <v>38</v>
      </c>
      <c r="D4" s="7" t="s">
        <v>39</v>
      </c>
      <c r="E4" s="7" t="s">
        <v>39</v>
      </c>
    </row>
    <row r="5" spans="1:5" s="8" customFormat="1" ht="26.25" customHeight="1" x14ac:dyDescent="0.25">
      <c r="A5" s="4">
        <v>3</v>
      </c>
      <c r="B5" s="5" t="s">
        <v>40</v>
      </c>
      <c r="C5" s="6" t="s">
        <v>41</v>
      </c>
      <c r="D5" s="7"/>
      <c r="E5" s="7" t="s">
        <v>36</v>
      </c>
    </row>
    <row r="6" spans="1:5" s="8" customFormat="1" ht="26.25" customHeight="1" x14ac:dyDescent="0.25">
      <c r="A6" s="4">
        <v>4</v>
      </c>
      <c r="B6" s="5" t="s">
        <v>42</v>
      </c>
      <c r="C6" s="6" t="s">
        <v>43</v>
      </c>
      <c r="D6" s="7"/>
      <c r="E6" s="7" t="s">
        <v>36</v>
      </c>
    </row>
    <row r="7" spans="1:5" s="8" customFormat="1" ht="26.25" customHeight="1" x14ac:dyDescent="0.25">
      <c r="A7" s="4">
        <v>5</v>
      </c>
      <c r="B7" s="5" t="s">
        <v>44</v>
      </c>
      <c r="C7" s="6" t="s">
        <v>45</v>
      </c>
      <c r="D7" s="7" t="s">
        <v>36</v>
      </c>
      <c r="E7" s="7"/>
    </row>
    <row r="8" spans="1:5" s="8" customFormat="1" ht="26.25" customHeight="1" x14ac:dyDescent="0.25">
      <c r="A8" s="4">
        <v>6</v>
      </c>
      <c r="B8" s="5" t="s">
        <v>46</v>
      </c>
      <c r="C8" s="6" t="s">
        <v>47</v>
      </c>
      <c r="D8" s="7" t="s">
        <v>36</v>
      </c>
      <c r="E8" s="7"/>
    </row>
    <row r="9" spans="1:5" s="8" customFormat="1" ht="26.25" customHeight="1" x14ac:dyDescent="0.25">
      <c r="A9" s="4">
        <v>7</v>
      </c>
      <c r="B9" s="5" t="s">
        <v>48</v>
      </c>
      <c r="C9" s="6" t="s">
        <v>49</v>
      </c>
      <c r="D9" s="7" t="s">
        <v>36</v>
      </c>
      <c r="E9" s="7"/>
    </row>
    <row r="10" spans="1:5" s="8" customFormat="1" ht="26.25" customHeight="1" x14ac:dyDescent="0.25">
      <c r="A10" s="4">
        <v>8</v>
      </c>
      <c r="B10" s="5" t="s">
        <v>50</v>
      </c>
      <c r="C10" s="6" t="s">
        <v>51</v>
      </c>
      <c r="D10" s="7" t="s">
        <v>36</v>
      </c>
      <c r="E10" s="7"/>
    </row>
    <row r="11" spans="1:5" s="8" customFormat="1" ht="26.25" customHeight="1" x14ac:dyDescent="0.25">
      <c r="A11" s="4">
        <v>9</v>
      </c>
      <c r="B11" s="5" t="s">
        <v>52</v>
      </c>
      <c r="C11" s="6" t="s">
        <v>53</v>
      </c>
      <c r="D11" s="7" t="s">
        <v>36</v>
      </c>
      <c r="E11" s="7"/>
    </row>
    <row r="12" spans="1:5" s="8" customFormat="1" ht="26.25" customHeight="1" x14ac:dyDescent="0.25">
      <c r="A12" s="4">
        <v>10</v>
      </c>
      <c r="B12" s="5" t="s">
        <v>54</v>
      </c>
      <c r="C12" s="6" t="s">
        <v>55</v>
      </c>
      <c r="D12" s="7"/>
      <c r="E12" s="7" t="s">
        <v>36</v>
      </c>
    </row>
    <row r="13" spans="1:5" s="8" customFormat="1" ht="26.25" customHeight="1" x14ac:dyDescent="0.25">
      <c r="A13" s="4">
        <v>11</v>
      </c>
      <c r="B13" s="5" t="s">
        <v>56</v>
      </c>
      <c r="C13" s="6" t="s">
        <v>57</v>
      </c>
      <c r="D13" s="7" t="s">
        <v>39</v>
      </c>
      <c r="E13" s="7" t="s">
        <v>39</v>
      </c>
    </row>
    <row r="14" spans="1:5" s="8" customFormat="1" ht="26.25" customHeight="1" x14ac:dyDescent="0.25">
      <c r="A14" s="4">
        <v>12</v>
      </c>
      <c r="B14" s="5" t="s">
        <v>58</v>
      </c>
      <c r="C14" s="6" t="s">
        <v>59</v>
      </c>
      <c r="D14" s="7"/>
      <c r="E14" s="7" t="s">
        <v>36</v>
      </c>
    </row>
    <row r="15" spans="1:5" s="8" customFormat="1" ht="26.25" customHeight="1" x14ac:dyDescent="0.25">
      <c r="A15" s="4">
        <v>13</v>
      </c>
      <c r="B15" s="5" t="s">
        <v>60</v>
      </c>
      <c r="C15" s="6" t="s">
        <v>61</v>
      </c>
      <c r="D15" s="7" t="s">
        <v>39</v>
      </c>
      <c r="E15" s="7" t="s">
        <v>39</v>
      </c>
    </row>
    <row r="16" spans="1:5" s="8" customFormat="1" ht="26.25" customHeight="1" x14ac:dyDescent="0.25">
      <c r="A16" s="4">
        <v>14</v>
      </c>
      <c r="B16" s="5" t="s">
        <v>62</v>
      </c>
      <c r="C16" s="6" t="s">
        <v>63</v>
      </c>
      <c r="D16" s="7" t="s">
        <v>39</v>
      </c>
      <c r="E16" s="7" t="s">
        <v>39</v>
      </c>
    </row>
    <row r="17" spans="1:5" s="8" customFormat="1" ht="26.25" customHeight="1" x14ac:dyDescent="0.25">
      <c r="A17" s="4">
        <v>15</v>
      </c>
      <c r="B17" s="5" t="s">
        <v>64</v>
      </c>
      <c r="C17" s="6" t="s">
        <v>65</v>
      </c>
      <c r="D17" s="7" t="s">
        <v>39</v>
      </c>
      <c r="E17" s="7" t="s">
        <v>39</v>
      </c>
    </row>
    <row r="18" spans="1:5" s="8" customFormat="1" ht="26.25" customHeight="1" x14ac:dyDescent="0.25">
      <c r="A18" s="4">
        <v>16</v>
      </c>
      <c r="B18" s="5" t="s">
        <v>66</v>
      </c>
      <c r="C18" s="6" t="s">
        <v>67</v>
      </c>
      <c r="D18" s="7" t="s">
        <v>39</v>
      </c>
      <c r="E18" s="7" t="s">
        <v>39</v>
      </c>
    </row>
    <row r="19" spans="1:5" s="8" customFormat="1" ht="26.25" customHeight="1" x14ac:dyDescent="0.25">
      <c r="A19" s="4">
        <v>17</v>
      </c>
      <c r="B19" s="5" t="s">
        <v>68</v>
      </c>
      <c r="C19" s="6" t="s">
        <v>69</v>
      </c>
      <c r="D19" s="7" t="s">
        <v>39</v>
      </c>
      <c r="E19" s="7" t="s">
        <v>39</v>
      </c>
    </row>
    <row r="20" spans="1:5" s="8" customFormat="1" ht="26.25" customHeight="1" x14ac:dyDescent="0.25">
      <c r="A20" s="4">
        <v>18</v>
      </c>
      <c r="B20" s="5" t="s">
        <v>70</v>
      </c>
      <c r="C20" s="6" t="s">
        <v>71</v>
      </c>
      <c r="D20" s="7"/>
      <c r="E20" s="7" t="s">
        <v>36</v>
      </c>
    </row>
    <row r="21" spans="1:5" s="8" customFormat="1" ht="26.25" customHeight="1" x14ac:dyDescent="0.25">
      <c r="A21" s="4">
        <v>19</v>
      </c>
      <c r="B21" s="5" t="s">
        <v>72</v>
      </c>
      <c r="C21" s="6" t="s">
        <v>73</v>
      </c>
      <c r="D21" s="7"/>
      <c r="E21" s="7" t="s">
        <v>36</v>
      </c>
    </row>
    <row r="22" spans="1:5" s="8" customFormat="1" ht="26.25" customHeight="1" x14ac:dyDescent="0.25">
      <c r="A22" s="4">
        <v>20</v>
      </c>
      <c r="B22" s="5" t="s">
        <v>74</v>
      </c>
      <c r="C22" s="6" t="s">
        <v>75</v>
      </c>
      <c r="D22" s="7"/>
      <c r="E22" s="7" t="s">
        <v>36</v>
      </c>
    </row>
    <row r="23" spans="1:5" s="8" customFormat="1" ht="26.25" customHeight="1" x14ac:dyDescent="0.25">
      <c r="A23" s="4">
        <v>21</v>
      </c>
      <c r="B23" s="5" t="s">
        <v>76</v>
      </c>
      <c r="C23" s="6" t="s">
        <v>77</v>
      </c>
      <c r="D23" s="7"/>
      <c r="E23" s="7" t="s">
        <v>36</v>
      </c>
    </row>
    <row r="24" spans="1:5" s="8" customFormat="1" ht="26.25" customHeight="1" x14ac:dyDescent="0.25">
      <c r="A24" s="4">
        <v>22</v>
      </c>
      <c r="B24" s="5" t="s">
        <v>78</v>
      </c>
      <c r="C24" s="6" t="s">
        <v>79</v>
      </c>
      <c r="D24" s="7"/>
      <c r="E24" s="7" t="s">
        <v>36</v>
      </c>
    </row>
    <row r="25" spans="1:5" s="8" customFormat="1" ht="26.25" customHeight="1" x14ac:dyDescent="0.25">
      <c r="A25" s="4">
        <v>23</v>
      </c>
      <c r="B25" s="5" t="s">
        <v>80</v>
      </c>
      <c r="C25" s="6" t="s">
        <v>81</v>
      </c>
      <c r="D25" s="7"/>
      <c r="E25" s="7" t="s">
        <v>36</v>
      </c>
    </row>
    <row r="26" spans="1:5" s="8" customFormat="1" ht="26.25" customHeight="1" x14ac:dyDescent="0.25">
      <c r="A26" s="4">
        <v>24</v>
      </c>
      <c r="B26" s="5" t="s">
        <v>82</v>
      </c>
      <c r="C26" s="6" t="s">
        <v>83</v>
      </c>
      <c r="D26" s="7"/>
      <c r="E26" s="7" t="s">
        <v>36</v>
      </c>
    </row>
    <row r="27" spans="1:5" s="8" customFormat="1" ht="26.25" customHeight="1" x14ac:dyDescent="0.25">
      <c r="A27" s="4">
        <v>25</v>
      </c>
      <c r="B27" s="5" t="s">
        <v>84</v>
      </c>
      <c r="C27" s="6" t="s">
        <v>85</v>
      </c>
      <c r="D27" s="7"/>
      <c r="E27" s="7" t="s">
        <v>36</v>
      </c>
    </row>
    <row r="28" spans="1:5" s="8" customFormat="1" ht="26.25" customHeight="1" x14ac:dyDescent="0.25">
      <c r="A28" s="4">
        <v>26</v>
      </c>
      <c r="B28" s="5" t="s">
        <v>86</v>
      </c>
      <c r="C28" s="6" t="s">
        <v>87</v>
      </c>
      <c r="D28" s="7"/>
      <c r="E28" s="7" t="s">
        <v>36</v>
      </c>
    </row>
    <row r="29" spans="1:5" s="8" customFormat="1" ht="26.25" customHeight="1" x14ac:dyDescent="0.25">
      <c r="A29" s="3"/>
      <c r="B29" s="9"/>
      <c r="D29" s="3"/>
      <c r="E29" s="3"/>
    </row>
    <row r="30" spans="1:5" s="8" customFormat="1" ht="26.25" customHeight="1" x14ac:dyDescent="0.25">
      <c r="A30" s="3"/>
      <c r="B30" s="9"/>
      <c r="D30" s="3"/>
      <c r="E30" s="3"/>
    </row>
    <row r="31" spans="1:5" s="8" customFormat="1" ht="26.25" customHeight="1" x14ac:dyDescent="0.25">
      <c r="A31" s="3"/>
      <c r="B31" s="9"/>
      <c r="D31" s="3"/>
      <c r="E31" s="3"/>
    </row>
    <row r="32" spans="1:5" s="8" customFormat="1" ht="26.25" customHeight="1" x14ac:dyDescent="0.25">
      <c r="A32" s="3"/>
      <c r="B32" s="9"/>
      <c r="D32" s="3"/>
      <c r="E32" s="3"/>
    </row>
    <row r="33" spans="1:5" s="8" customFormat="1" ht="26.25" customHeight="1" x14ac:dyDescent="0.25">
      <c r="A33" s="3"/>
      <c r="B33" s="9"/>
      <c r="D33" s="3"/>
      <c r="E33" s="3"/>
    </row>
    <row r="34" spans="1:5" s="8" customFormat="1" ht="26.25" customHeight="1" x14ac:dyDescent="0.25">
      <c r="A34" s="3"/>
      <c r="B34" s="9"/>
      <c r="D34" s="3"/>
      <c r="E34" s="3"/>
    </row>
    <row r="35" spans="1:5" s="8" customFormat="1" ht="26.25" customHeight="1" x14ac:dyDescent="0.25">
      <c r="A35" s="3"/>
      <c r="B35" s="9"/>
      <c r="D35" s="3"/>
      <c r="E35" s="3"/>
    </row>
    <row r="36" spans="1:5" s="8" customFormat="1" ht="26.25" customHeight="1" x14ac:dyDescent="0.25">
      <c r="A36" s="3"/>
      <c r="B36" s="9"/>
      <c r="D36" s="3"/>
      <c r="E36" s="3"/>
    </row>
    <row r="37" spans="1:5" s="8" customFormat="1" ht="26.25" customHeight="1" x14ac:dyDescent="0.25">
      <c r="A37" s="3"/>
      <c r="B37" s="9"/>
      <c r="D37" s="3"/>
      <c r="E37" s="3"/>
    </row>
    <row r="38" spans="1:5" s="8" customFormat="1" ht="26.25" customHeight="1" x14ac:dyDescent="0.25">
      <c r="A38" s="3"/>
      <c r="B38" s="9"/>
      <c r="D38" s="3"/>
      <c r="E38" s="3"/>
    </row>
    <row r="39" spans="1:5" s="8" customFormat="1" ht="26.25" customHeight="1" x14ac:dyDescent="0.25">
      <c r="A39" s="3"/>
      <c r="B39" s="9"/>
      <c r="D39" s="3"/>
      <c r="E39" s="3"/>
    </row>
    <row r="40" spans="1:5" s="8" customFormat="1" ht="26.25" customHeight="1" x14ac:dyDescent="0.25">
      <c r="A40" s="3"/>
      <c r="B40" s="9"/>
      <c r="D40" s="3"/>
      <c r="E40" s="3"/>
    </row>
    <row r="41" spans="1:5" s="8" customFormat="1" ht="26.25" customHeight="1" x14ac:dyDescent="0.25">
      <c r="A41" s="3"/>
      <c r="B41" s="9"/>
      <c r="D41" s="3"/>
      <c r="E41" s="3"/>
    </row>
    <row r="42" spans="1:5" s="8" customFormat="1" ht="26.25" customHeight="1" x14ac:dyDescent="0.25">
      <c r="A42" s="3"/>
      <c r="B42" s="9"/>
      <c r="D42" s="3"/>
      <c r="E42" s="3"/>
    </row>
    <row r="43" spans="1:5" s="8" customFormat="1" ht="26.25" customHeight="1" x14ac:dyDescent="0.25">
      <c r="A43" s="3"/>
      <c r="B43" s="9"/>
      <c r="D43" s="3"/>
      <c r="E43" s="3"/>
    </row>
    <row r="44" spans="1:5" s="8" customFormat="1" ht="26.25" customHeight="1" x14ac:dyDescent="0.25">
      <c r="A44" s="3"/>
      <c r="B44" s="9"/>
      <c r="D44" s="3"/>
      <c r="E44" s="3"/>
    </row>
    <row r="45" spans="1:5" s="8" customFormat="1" ht="26.25" customHeight="1" x14ac:dyDescent="0.25">
      <c r="A45" s="3"/>
      <c r="B45" s="9"/>
      <c r="D45" s="3"/>
      <c r="E45" s="3"/>
    </row>
    <row r="46" spans="1:5" s="8" customFormat="1" ht="26.25" customHeight="1" x14ac:dyDescent="0.25">
      <c r="A46" s="3"/>
      <c r="B46" s="9"/>
      <c r="D46" s="3"/>
      <c r="E46" s="3"/>
    </row>
    <row r="47" spans="1:5" s="8" customFormat="1" ht="26.25" customHeight="1" x14ac:dyDescent="0.25">
      <c r="A47" s="3"/>
      <c r="B47" s="9"/>
      <c r="D47" s="3"/>
      <c r="E47" s="3"/>
    </row>
    <row r="48" spans="1:5" s="8" customFormat="1" ht="26.25" customHeight="1" x14ac:dyDescent="0.25">
      <c r="A48" s="3"/>
      <c r="B48" s="9"/>
      <c r="D48" s="3"/>
      <c r="E48" s="3"/>
    </row>
    <row r="49" spans="1:5" s="8" customFormat="1" ht="26.25" customHeight="1" x14ac:dyDescent="0.25">
      <c r="A49" s="3"/>
      <c r="B49" s="9"/>
      <c r="D49" s="3"/>
      <c r="E49" s="3"/>
    </row>
    <row r="50" spans="1:5" s="8" customFormat="1" ht="26.25" customHeight="1" x14ac:dyDescent="0.25">
      <c r="A50" s="3"/>
      <c r="B50" s="9"/>
      <c r="D50" s="3"/>
      <c r="E50" s="3"/>
    </row>
  </sheetData>
  <mergeCells count="2">
    <mergeCell ref="C1:E1"/>
    <mergeCell ref="A1:B1"/>
  </mergeCells>
  <pageMargins left="0.7" right="0.7" top="0.75" bottom="0.75" header="0.3" footer="0.3"/>
  <pageSetup scale="4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1630EC488935C4994AE69E7397EC7D3" ma:contentTypeVersion="11" ma:contentTypeDescription="Crear nuevo documento." ma:contentTypeScope="" ma:versionID="a3709bd400387fd81a91cb0a71529456">
  <xsd:schema xmlns:xsd="http://www.w3.org/2001/XMLSchema" xmlns:xs="http://www.w3.org/2001/XMLSchema" xmlns:p="http://schemas.microsoft.com/office/2006/metadata/properties" xmlns:ns2="c5073d5b-3564-4319-90d7-7b1de2077001" xmlns:ns3="1ded7bd4-43c0-4835-a859-d19f90a3670e" targetNamespace="http://schemas.microsoft.com/office/2006/metadata/properties" ma:root="true" ma:fieldsID="d0c5cacc5edcbf163c57701a11aae157" ns2:_="" ns3:_="">
    <xsd:import namespace="c5073d5b-3564-4319-90d7-7b1de2077001"/>
    <xsd:import namespace="1ded7bd4-43c0-4835-a859-d19f90a367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073d5b-3564-4319-90d7-7b1de20770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ded7bd4-43c0-4835-a859-d19f90a3670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8584cc6-16ab-4faf-8502-77aeca1367fe}" ma:internalName="TaxCatchAll" ma:showField="CatchAllData" ma:web="1ded7bd4-43c0-4835-a859-d19f90a367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5073d5b-3564-4319-90d7-7b1de2077001">
      <Terms xmlns="http://schemas.microsoft.com/office/infopath/2007/PartnerControls"/>
    </lcf76f155ced4ddcb4097134ff3c332f>
    <TaxCatchAll xmlns="1ded7bd4-43c0-4835-a859-d19f90a3670e" xsi:nil="true"/>
  </documentManagement>
</p:properties>
</file>

<file path=customXml/itemProps1.xml><?xml version="1.0" encoding="utf-8"?>
<ds:datastoreItem xmlns:ds="http://schemas.openxmlformats.org/officeDocument/2006/customXml" ds:itemID="{30E7261C-71C0-4744-86DF-AE6B298127A6}"/>
</file>

<file path=customXml/itemProps2.xml><?xml version="1.0" encoding="utf-8"?>
<ds:datastoreItem xmlns:ds="http://schemas.openxmlformats.org/officeDocument/2006/customXml" ds:itemID="{719F9C0A-3B07-4BEF-A695-15952E23EA96}">
  <ds:schemaRefs>
    <ds:schemaRef ds:uri="http://schemas.microsoft.com/sharepoint/v3/contenttype/forms"/>
  </ds:schemaRefs>
</ds:datastoreItem>
</file>

<file path=customXml/itemProps3.xml><?xml version="1.0" encoding="utf-8"?>
<ds:datastoreItem xmlns:ds="http://schemas.openxmlformats.org/officeDocument/2006/customXml" ds:itemID="{98AD46DA-11C5-4D5A-A582-596BC6A4D5F5}">
  <ds:schemaRefs>
    <ds:schemaRef ds:uri="http://schemas.microsoft.com/office/2006/metadata/properties"/>
    <ds:schemaRef ds:uri="http://schemas.microsoft.com/office/infopath/2007/PartnerControls"/>
    <ds:schemaRef ds:uri="47cb3e12-45b3-4531-b84f-87359d4b7239"/>
    <ds:schemaRef ds:uri="838bd66f-6e2c-4628-b9f9-6ffebaa227a8"/>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Cotización</vt:lpstr>
      <vt:lpstr>Instructivo</vt:lpstr>
      <vt:lpstr>Cotización!Área_de_impresión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Iván Atuesta Garzón</dc:creator>
  <cp:keywords/>
  <dc:description/>
  <cp:lastModifiedBy>Fanny Liset Torres Cendales</cp:lastModifiedBy>
  <cp:revision/>
  <dcterms:created xsi:type="dcterms:W3CDTF">2016-06-14T16:17:47Z</dcterms:created>
  <dcterms:modified xsi:type="dcterms:W3CDTF">2026-06-19T21:23:58Z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0x01010051630EC488935C4994AE69E7397EC7D3</vt:lpwstr>
  </property>
  <property fmtid="{D5CDD505-2E9C-101B-9397-08002B2CF9AE}" pid="3" name="MediaServiceImageTags">
    <vt:lpwstr/>
  </property>
  <property fmtid="{D5CDD505-2E9C-101B-9397-08002B2CF9AE}" pid="4" name="MSIP_Label_e5135d4e-db91-438c-93fb-4c74f55d4800_Enabled">
    <vt:lpwstr>true</vt:lpwstr>
  </property>
  <property fmtid="{D5CDD505-2E9C-101B-9397-08002B2CF9AE}" pid="5" name="MSIP_Label_e5135d4e-db91-438c-93fb-4c74f55d4800_SetDate">
    <vt:lpwstr>2024-07-12T19:35:16Z</vt:lpwstr>
  </property>
  <property fmtid="{D5CDD505-2E9C-101B-9397-08002B2CF9AE}" pid="6" name="MSIP_Label_e5135d4e-db91-438c-93fb-4c74f55d4800_Method">
    <vt:lpwstr>Standard</vt:lpwstr>
  </property>
  <property fmtid="{D5CDD505-2E9C-101B-9397-08002B2CF9AE}" pid="7" name="MSIP_Label_e5135d4e-db91-438c-93fb-4c74f55d4800_Name">
    <vt:lpwstr>Prueba etiqueta sensibilidad</vt:lpwstr>
  </property>
  <property fmtid="{D5CDD505-2E9C-101B-9397-08002B2CF9AE}" pid="8" name="MSIP_Label_e5135d4e-db91-438c-93fb-4c74f55d4800_SiteId">
    <vt:lpwstr>c17640c3-24c9-4a68-ad4d-a3581abf6e94</vt:lpwstr>
  </property>
  <property fmtid="{D5CDD505-2E9C-101B-9397-08002B2CF9AE}" pid="9" name="MSIP_Label_e5135d4e-db91-438c-93fb-4c74f55d4800_ActionId">
    <vt:lpwstr>0824c4e1-520a-44fd-998d-cd208d6ba85a</vt:lpwstr>
  </property>
  <property fmtid="{D5CDD505-2E9C-101B-9397-08002B2CF9AE}" pid="10" name="MSIP_Label_e5135d4e-db91-438c-93fb-4c74f55d4800_ContentBits">
    <vt:lpwstr>0</vt:lpwstr>
  </property>
  <property fmtid="{D5CDD505-2E9C-101B-9397-08002B2CF9AE}" pid="11" name="MSIP_Label_5fac521f-e930-485b-97f4-efbe7db8e98f_Enabled">
    <vt:lpwstr>true</vt:lpwstr>
  </property>
  <property fmtid="{D5CDD505-2E9C-101B-9397-08002B2CF9AE}" pid="12" name="MSIP_Label_5fac521f-e930-485b-97f4-efbe7db8e98f_SetDate">
    <vt:lpwstr>2026-06-19T13:10:54Z</vt:lpwstr>
  </property>
  <property fmtid="{D5CDD505-2E9C-101B-9397-08002B2CF9AE}" pid="13" name="MSIP_Label_5fac521f-e930-485b-97f4-efbe7db8e98f_Method">
    <vt:lpwstr>Standard</vt:lpwstr>
  </property>
  <property fmtid="{D5CDD505-2E9C-101B-9397-08002B2CF9AE}" pid="14" name="MSIP_Label_5fac521f-e930-485b-97f4-efbe7db8e98f_Name">
    <vt:lpwstr>defa4170-0d19-0005-0004-bc88714345d2</vt:lpwstr>
  </property>
  <property fmtid="{D5CDD505-2E9C-101B-9397-08002B2CF9AE}" pid="15" name="MSIP_Label_5fac521f-e930-485b-97f4-efbe7db8e98f_SiteId">
    <vt:lpwstr>9ecb216e-449b-4584-bc82-26bce78574fb</vt:lpwstr>
  </property>
  <property fmtid="{D5CDD505-2E9C-101B-9397-08002B2CF9AE}" pid="16" name="MSIP_Label_5fac521f-e930-485b-97f4-efbe7db8e98f_ActionId">
    <vt:lpwstr>92845e3c-af40-4d44-930e-f2f3149736fd</vt:lpwstr>
  </property>
  <property fmtid="{D5CDD505-2E9C-101B-9397-08002B2CF9AE}" pid="17" name="MSIP_Label_5fac521f-e930-485b-97f4-efbe7db8e98f_ContentBits">
    <vt:lpwstr>0</vt:lpwstr>
  </property>
  <property fmtid="{D5CDD505-2E9C-101B-9397-08002B2CF9AE}" pid="18" name="MSIP_Label_5fac521f-e930-485b-97f4-efbe7db8e98f_Tag">
    <vt:lpwstr>10, 3, 0, 1</vt:lpwstr>
  </property>
</Properties>
</file>